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C75CC40-CF67-4480-B49F-A8C718266D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5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5" l="1"/>
  <c r="E22" i="5"/>
  <c r="E13" i="5"/>
</calcChain>
</file>

<file path=xl/sharedStrings.xml><?xml version="1.0" encoding="utf-8"?>
<sst xmlns="http://schemas.openxmlformats.org/spreadsheetml/2006/main" count="167" uniqueCount="94">
  <si>
    <t>Getirmegiň bazisi / 
Базис поставки</t>
  </si>
  <si>
    <t>DAP (УКПО, Марыйская база №2) ст.Гарыбата</t>
  </si>
  <si>
    <t>Труба Ø159x6, Ст.20</t>
  </si>
  <si>
    <t>DAP (УКПО, Лебапская  база №4) ст.Зергер</t>
  </si>
  <si>
    <t>DAP (УКПО, Анауская база №3)
ст.Аннау</t>
  </si>
  <si>
    <t xml:space="preserve">DAP (УКПО, Марыйская база №2) ст.Гарыбата </t>
  </si>
  <si>
    <t>№ п/п</t>
  </si>
  <si>
    <t>Наименование продукции</t>
  </si>
  <si>
    <t>Тип, марка, ГОСТ, тех. условия, 
чертеж, особые требование</t>
  </si>
  <si>
    <t>Ед. изм.</t>
  </si>
  <si>
    <t>Кол-во</t>
  </si>
  <si>
    <t>Harydyň öndürilen ýyly / Год выпуска продукции</t>
  </si>
  <si>
    <t>Трубы</t>
  </si>
  <si>
    <t>метр</t>
  </si>
  <si>
    <t>ГОСТ 10704-91</t>
  </si>
  <si>
    <t>ТУ 14-3-1128-2000</t>
  </si>
  <si>
    <t>Труба Ø325х8, с гарантией ударной вязкости по СНиП 2.02.06-85, катанная</t>
  </si>
  <si>
    <t>ГОСТ 8732-78
B20 ГОСТ 8731-74
ТУ 14-3-1128-2000</t>
  </si>
  <si>
    <t>ТУ 14-3-1128-2000 
ТУ 1394-001-45657335-06</t>
  </si>
  <si>
    <t xml:space="preserve">Труба Ø219х8,Ст.20 </t>
  </si>
  <si>
    <t>Труба Ø159х8,Ст.20 с заводской изоляцией с трехслойным покрытием на основе экструдированного полиэтилена НПЭПк-3</t>
  </si>
  <si>
    <t>Труба Ø 159х8, Ст.20</t>
  </si>
  <si>
    <t>ТУ 14-3- 1128-2000
ГОСТ 8732-78
B20 ГОСТ 8731-74</t>
  </si>
  <si>
    <t>Труба Д-159*5мм</t>
  </si>
  <si>
    <t xml:space="preserve">Труба Ø159x5 для стойки </t>
  </si>
  <si>
    <t>ГОСТ 103-76</t>
  </si>
  <si>
    <t>Труба Ø114×14, Ст.20</t>
  </si>
  <si>
    <t>ГОСТ 8732-78
B20 ГОСТ 8731-74</t>
  </si>
  <si>
    <t>Труба Ø114х9 Ст.20</t>
  </si>
  <si>
    <t>Труба Ø108×6, Ст.20</t>
  </si>
  <si>
    <t xml:space="preserve">Труба 108х5 ст.20 </t>
  </si>
  <si>
    <t>ГОСТ 8732-78 В20
ГОСТ 8731-74
ТУ 14-3-1128-2000</t>
  </si>
  <si>
    <t>Труба Ø108х4, Ст.20</t>
  </si>
  <si>
    <t>Труба Ø89×9, Ст.20</t>
  </si>
  <si>
    <t>Труба Ø89х7 Ст.20</t>
  </si>
  <si>
    <t>Труба Ø89х5, с гарантией ударной вязкости по СНиП 2.02.06-85, катанная</t>
  </si>
  <si>
    <t>Труба Ø89×5, Ст.20</t>
  </si>
  <si>
    <t>ГОСТ 3262-75</t>
  </si>
  <si>
    <t>Труба Ø57х6 Ст.20</t>
  </si>
  <si>
    <t>ГОСТ 8732-78
B20 ГОСТ8731-74</t>
  </si>
  <si>
    <t>Труба Д-57*4мм ст.20</t>
  </si>
  <si>
    <t>ТУ 14-3-1128-2000
ГОСТ  8732-78
B20 ГОСТ 8731-74</t>
  </si>
  <si>
    <t xml:space="preserve">Труба 51х2 </t>
  </si>
  <si>
    <t xml:space="preserve">    ГОСТ 10704-91/С235 ГОСТ  27772-88* </t>
  </si>
  <si>
    <t>Труба Д-32*4мм ст.20</t>
  </si>
  <si>
    <t>ГОСТ  8734-75
ГОСТ 8732-78
B20 ГОСТ 8731-74</t>
  </si>
  <si>
    <t>Труба Д-32*3,2мм</t>
  </si>
  <si>
    <t>ГОСТ  8732-78</t>
  </si>
  <si>
    <t xml:space="preserve">Труба Ø25x4 для перила </t>
  </si>
  <si>
    <t>Труба Д-25*3мм ст.20</t>
  </si>
  <si>
    <t>ГОСТ 8734-75</t>
  </si>
  <si>
    <t>Труба Д-14*2мм ст.20</t>
  </si>
  <si>
    <t>ГОСТ 8734-75
ГОСТ 8734-87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</si>
  <si>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</si>
  <si>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</si>
  <si>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</si>
  <si>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</si>
  <si>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</si>
  <si>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</si>
  <si>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</si>
  <si>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9.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</si>
  <si>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</si>
  <si>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</si>
  <si>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</si>
  <si>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</si>
  <si>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</si>
  <si>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</si>
  <si>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</si>
  <si>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</si>
  <si>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</si>
  <si>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9. Предоставить график поставки</t>
  </si>
  <si>
    <t>10. Указать сроки эксплуатации на предлагаемую продукцию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</si>
  <si>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</si>
  <si>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DAP (УКПО, Анауская база №3)
ст.Аннау - 451m;
DAP (УКПО, Марыйская база №2) ст.Гарыбата - 1106m</t>
  </si>
  <si>
    <t>Труба 325х8 ст.20 с заводским 3-х слойным полиэтиленовым покрытием</t>
  </si>
  <si>
    <t>ТДС 8732-78/В20 
ТДС 8731-74</t>
  </si>
  <si>
    <t xml:space="preserve">DAP (УКПО, Марыйская база №2) 
ст.Гарыбата </t>
  </si>
  <si>
    <t xml:space="preserve">Трубы стальные д=325 х 8 мм                             </t>
  </si>
  <si>
    <t>DAP (УКПО, Анауская база №3) 
ст. Аннау</t>
  </si>
  <si>
    <t xml:space="preserve">Трубы стальные д=273 х 7 мм                             </t>
  </si>
  <si>
    <t xml:space="preserve">Трубы стальные д=219 х 7 мм                             </t>
  </si>
  <si>
    <t xml:space="preserve">Трубы стальные д=159 х 5 мм                             </t>
  </si>
  <si>
    <t xml:space="preserve">Трубы стальные д=114 х 4,5 мм                             </t>
  </si>
  <si>
    <t xml:space="preserve">Трубы стальные д=89 х 4 мм                             </t>
  </si>
  <si>
    <t xml:space="preserve">Трубы стальные д=76 х 4мм                             </t>
  </si>
  <si>
    <t xml:space="preserve">Трубы стальные д=57 х 3,5 мм                             </t>
  </si>
  <si>
    <t>2. В тендерном предложении предоставить полное техническое описания на русском языке бумажном и в электронном варианте.</t>
  </si>
  <si>
    <t>3. Предоставить электронный вариант предложения (CD-диск или USB флешка) .</t>
  </si>
  <si>
    <t>4. Включение поставляемого оборудования в Государственный реестр Туркменистана за счет ПОСТАВЩИКА.</t>
  </si>
  <si>
    <t>5. УСЛОВИЯ ОПЛАТЫ: ЗА СЧЕТ СОБСТВЕННЫХ СРЕДСТВ ГК "ТУРКМЕНГАЗ" И/ИЛИ  ЗА СЧЕТ ПРИВЛЕЧЕНИЯ ФИНАНСОВЫХ СРЕДСТВ.</t>
  </si>
  <si>
    <t>6.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
Товара со стороны соответствующих уполномоченных организации.</t>
  </si>
  <si>
    <t>7. Поставщик должен предоставить информацию с официально заверенным переводом:</t>
  </si>
  <si>
    <t xml:space="preserve">DAP (УКПО, Лебапская  база №4) ст.Зергер - 770м;
</t>
  </si>
  <si>
    <t>Lot №1 "Turba  we demir önümleri" boýunça ýöriteleşdirme / Спецификация по лоту №1 "Трубы и металлопродукция" /
 Lot 1 "Pipes and metal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</si>
</sst>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1" fontId="2" fillId="2" borderId="4" xfId="1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horizontal="right" vertical="center" wrapText="1"/>
    </xf>
    <xf numFmtId="2" fontId="6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Alignment="1">
      <alignment horizontal="right" vertical="center" wrapText="1"/>
    </xf>
    <xf numFmtId="2" fontId="4" fillId="2" borderId="0" xfId="0" applyNumberFormat="1" applyFont="1" applyFill="1" applyAlignment="1">
      <alignment horizontal="right" vertical="center"/>
    </xf>
    <xf numFmtId="2" fontId="2" fillId="2" borderId="0" xfId="0" applyNumberFormat="1" applyFont="1" applyFill="1" applyAlignment="1">
      <alignment horizontal="right" vertical="center"/>
    </xf>
    <xf numFmtId="2" fontId="8" fillId="0" borderId="0" xfId="0" applyNumberFormat="1" applyFont="1"/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49" fontId="7" fillId="2" borderId="0" xfId="0" applyNumberFormat="1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49" fontId="6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74"/>
  <sheetViews>
    <sheetView tabSelected="1" workbookViewId="0">
      <selection activeCell="A59" sqref="A59:G59"/>
    </sheetView>
  </sheetViews>
  <sheetFormatPr defaultRowHeight="12.75" x14ac:dyDescent="0.2"/>
  <cols>
    <col min="1" max="1" width="4.28515625" style="24" customWidth="1"/>
    <col min="2" max="2" width="30.28515625" style="24" customWidth="1"/>
    <col min="3" max="3" width="20.85546875" style="24" customWidth="1"/>
    <col min="4" max="4" width="5.5703125" style="24" customWidth="1"/>
    <col min="5" max="5" width="9" style="33" customWidth="1"/>
    <col min="6" max="6" width="34.85546875" style="25" customWidth="1"/>
    <col min="7" max="7" width="12.28515625" style="24" customWidth="1"/>
    <col min="8" max="8" width="8.7109375" style="24" customWidth="1"/>
    <col min="9" max="16384" width="9.140625" style="24"/>
  </cols>
  <sheetData>
    <row r="2" spans="1:7" ht="46.5" customHeight="1" x14ac:dyDescent="0.2">
      <c r="A2" s="48" t="s">
        <v>93</v>
      </c>
      <c r="B2" s="48"/>
      <c r="C2" s="48"/>
      <c r="D2" s="48"/>
      <c r="E2" s="48"/>
      <c r="F2" s="48"/>
      <c r="G2" s="48"/>
    </row>
    <row r="3" spans="1:7" ht="63.75" x14ac:dyDescent="0.2">
      <c r="A3" s="4" t="s">
        <v>6</v>
      </c>
      <c r="B3" s="4" t="s">
        <v>7</v>
      </c>
      <c r="C3" s="4" t="s">
        <v>8</v>
      </c>
      <c r="D3" s="4" t="s">
        <v>9</v>
      </c>
      <c r="E3" s="27" t="s">
        <v>10</v>
      </c>
      <c r="F3" s="5" t="s">
        <v>0</v>
      </c>
      <c r="G3" s="5" t="s">
        <v>11</v>
      </c>
    </row>
    <row r="4" spans="1:7" x14ac:dyDescent="0.2">
      <c r="A4" s="4"/>
      <c r="B4" s="6" t="s">
        <v>12</v>
      </c>
      <c r="C4" s="4"/>
      <c r="D4" s="4"/>
      <c r="E4" s="27"/>
      <c r="F4" s="5"/>
      <c r="G4" s="5"/>
    </row>
    <row r="5" spans="1:7" ht="38.25" x14ac:dyDescent="0.2">
      <c r="A5" s="1">
        <v>1</v>
      </c>
      <c r="B5" s="9" t="s">
        <v>74</v>
      </c>
      <c r="C5" s="10" t="s">
        <v>75</v>
      </c>
      <c r="D5" s="7" t="s">
        <v>13</v>
      </c>
      <c r="E5" s="38">
        <v>36298</v>
      </c>
      <c r="F5" s="3" t="s">
        <v>76</v>
      </c>
      <c r="G5" s="8">
        <v>2026</v>
      </c>
    </row>
    <row r="6" spans="1:7" ht="25.5" x14ac:dyDescent="0.2">
      <c r="A6" s="1">
        <v>2</v>
      </c>
      <c r="B6" s="9" t="s">
        <v>77</v>
      </c>
      <c r="C6" s="10" t="s">
        <v>14</v>
      </c>
      <c r="D6" s="7" t="s">
        <v>13</v>
      </c>
      <c r="E6" s="26">
        <v>81000</v>
      </c>
      <c r="F6" s="37" t="s">
        <v>78</v>
      </c>
      <c r="G6" s="8">
        <v>2026</v>
      </c>
    </row>
    <row r="7" spans="1:7" ht="42" customHeight="1" x14ac:dyDescent="0.2">
      <c r="A7" s="1">
        <v>3</v>
      </c>
      <c r="B7" s="2" t="s">
        <v>16</v>
      </c>
      <c r="C7" s="1" t="s">
        <v>17</v>
      </c>
      <c r="D7" s="7" t="s">
        <v>13</v>
      </c>
      <c r="E7" s="35">
        <v>1100</v>
      </c>
      <c r="F7" s="44" t="s">
        <v>92</v>
      </c>
      <c r="G7" s="8">
        <v>2026</v>
      </c>
    </row>
    <row r="8" spans="1:7" ht="25.5" x14ac:dyDescent="0.2">
      <c r="A8" s="1">
        <v>4</v>
      </c>
      <c r="B8" s="9" t="s">
        <v>79</v>
      </c>
      <c r="C8" s="10" t="s">
        <v>14</v>
      </c>
      <c r="D8" s="7" t="s">
        <v>13</v>
      </c>
      <c r="E8" s="26">
        <v>7000</v>
      </c>
      <c r="F8" s="37" t="s">
        <v>78</v>
      </c>
      <c r="G8" s="8">
        <v>2026</v>
      </c>
    </row>
    <row r="9" spans="1:7" ht="39" customHeight="1" x14ac:dyDescent="0.2">
      <c r="A9" s="1">
        <v>5</v>
      </c>
      <c r="B9" s="2" t="s">
        <v>19</v>
      </c>
      <c r="C9" s="1" t="s">
        <v>15</v>
      </c>
      <c r="D9" s="7" t="s">
        <v>13</v>
      </c>
      <c r="E9" s="35">
        <v>12</v>
      </c>
      <c r="F9" s="3" t="s">
        <v>1</v>
      </c>
      <c r="G9" s="8">
        <v>2026</v>
      </c>
    </row>
    <row r="10" spans="1:7" ht="25.5" x14ac:dyDescent="0.2">
      <c r="A10" s="1">
        <v>6</v>
      </c>
      <c r="B10" s="9" t="s">
        <v>80</v>
      </c>
      <c r="C10" s="10" t="s">
        <v>14</v>
      </c>
      <c r="D10" s="7" t="s">
        <v>13</v>
      </c>
      <c r="E10" s="26">
        <v>60425</v>
      </c>
      <c r="F10" s="37" t="s">
        <v>78</v>
      </c>
      <c r="G10" s="8">
        <v>2026</v>
      </c>
    </row>
    <row r="11" spans="1:7" ht="66" customHeight="1" x14ac:dyDescent="0.2">
      <c r="A11" s="1">
        <v>7</v>
      </c>
      <c r="B11" s="2" t="s">
        <v>20</v>
      </c>
      <c r="C11" s="1" t="s">
        <v>18</v>
      </c>
      <c r="D11" s="7" t="s">
        <v>13</v>
      </c>
      <c r="E11" s="45">
        <v>4770</v>
      </c>
      <c r="F11" s="3" t="s">
        <v>1</v>
      </c>
      <c r="G11" s="8">
        <v>2026</v>
      </c>
    </row>
    <row r="12" spans="1:7" ht="39.75" customHeight="1" x14ac:dyDescent="0.2">
      <c r="A12" s="1">
        <v>8</v>
      </c>
      <c r="B12" s="2" t="s">
        <v>21</v>
      </c>
      <c r="C12" s="1" t="s">
        <v>15</v>
      </c>
      <c r="D12" s="7" t="s">
        <v>13</v>
      </c>
      <c r="E12" s="35">
        <v>60</v>
      </c>
      <c r="F12" s="3" t="s">
        <v>1</v>
      </c>
      <c r="G12" s="8">
        <v>2026</v>
      </c>
    </row>
    <row r="13" spans="1:7" ht="87.75" customHeight="1" x14ac:dyDescent="0.2">
      <c r="A13" s="1">
        <v>9</v>
      </c>
      <c r="B13" s="9" t="s">
        <v>2</v>
      </c>
      <c r="C13" s="10" t="s">
        <v>22</v>
      </c>
      <c r="D13" s="7" t="s">
        <v>13</v>
      </c>
      <c r="E13" s="36">
        <f>43+102070+26+63</f>
        <v>102202</v>
      </c>
      <c r="F13" s="44" t="s">
        <v>3</v>
      </c>
      <c r="G13" s="8">
        <v>2026</v>
      </c>
    </row>
    <row r="14" spans="1:7" ht="25.5" x14ac:dyDescent="0.2">
      <c r="A14" s="1">
        <v>10</v>
      </c>
      <c r="B14" s="11" t="s">
        <v>23</v>
      </c>
      <c r="C14" s="7" t="s">
        <v>15</v>
      </c>
      <c r="D14" s="7" t="s">
        <v>13</v>
      </c>
      <c r="E14" s="35">
        <v>36</v>
      </c>
      <c r="F14" s="3" t="s">
        <v>4</v>
      </c>
      <c r="G14" s="8">
        <v>2026</v>
      </c>
    </row>
    <row r="15" spans="1:7" ht="25.5" x14ac:dyDescent="0.2">
      <c r="A15" s="1">
        <v>11</v>
      </c>
      <c r="B15" s="9" t="s">
        <v>81</v>
      </c>
      <c r="C15" s="10" t="s">
        <v>14</v>
      </c>
      <c r="D15" s="7" t="s">
        <v>13</v>
      </c>
      <c r="E15" s="26">
        <v>39969</v>
      </c>
      <c r="F15" s="37" t="s">
        <v>78</v>
      </c>
      <c r="G15" s="8">
        <v>2026</v>
      </c>
    </row>
    <row r="16" spans="1:7" ht="30" customHeight="1" x14ac:dyDescent="0.2">
      <c r="A16" s="1">
        <v>12</v>
      </c>
      <c r="B16" s="2" t="s">
        <v>24</v>
      </c>
      <c r="C16" s="1" t="s">
        <v>25</v>
      </c>
      <c r="D16" s="7" t="s">
        <v>13</v>
      </c>
      <c r="E16" s="34">
        <v>36</v>
      </c>
      <c r="F16" s="3" t="s">
        <v>1</v>
      </c>
      <c r="G16" s="8">
        <v>2026</v>
      </c>
    </row>
    <row r="17" spans="1:7" ht="29.25" customHeight="1" x14ac:dyDescent="0.2">
      <c r="A17" s="1">
        <v>13</v>
      </c>
      <c r="B17" s="2" t="s">
        <v>26</v>
      </c>
      <c r="C17" s="1" t="s">
        <v>27</v>
      </c>
      <c r="D17" s="7" t="s">
        <v>13</v>
      </c>
      <c r="E17" s="34">
        <v>36</v>
      </c>
      <c r="F17" s="3" t="s">
        <v>1</v>
      </c>
      <c r="G17" s="8">
        <v>2026</v>
      </c>
    </row>
    <row r="18" spans="1:7" ht="25.5" x14ac:dyDescent="0.2">
      <c r="A18" s="1">
        <v>14</v>
      </c>
      <c r="B18" s="2" t="s">
        <v>28</v>
      </c>
      <c r="C18" s="1" t="s">
        <v>27</v>
      </c>
      <c r="D18" s="7" t="s">
        <v>13</v>
      </c>
      <c r="E18" s="35">
        <v>70</v>
      </c>
      <c r="F18" s="44" t="s">
        <v>3</v>
      </c>
      <c r="G18" s="8">
        <v>2026</v>
      </c>
    </row>
    <row r="19" spans="1:7" ht="25.5" x14ac:dyDescent="0.2">
      <c r="A19" s="1">
        <v>15</v>
      </c>
      <c r="B19" s="9" t="s">
        <v>82</v>
      </c>
      <c r="C19" s="10" t="s">
        <v>14</v>
      </c>
      <c r="D19" s="7" t="s">
        <v>13</v>
      </c>
      <c r="E19" s="26">
        <v>20120</v>
      </c>
      <c r="F19" s="37" t="s">
        <v>78</v>
      </c>
      <c r="G19" s="8">
        <v>2026</v>
      </c>
    </row>
    <row r="20" spans="1:7" ht="27.75" customHeight="1" x14ac:dyDescent="0.2">
      <c r="A20" s="1">
        <v>16</v>
      </c>
      <c r="B20" s="2" t="s">
        <v>29</v>
      </c>
      <c r="C20" s="1" t="s">
        <v>27</v>
      </c>
      <c r="D20" s="7" t="s">
        <v>13</v>
      </c>
      <c r="E20" s="34">
        <v>36</v>
      </c>
      <c r="F20" s="3" t="s">
        <v>1</v>
      </c>
      <c r="G20" s="8">
        <v>2026</v>
      </c>
    </row>
    <row r="21" spans="1:7" ht="38.25" x14ac:dyDescent="0.2">
      <c r="A21" s="1">
        <v>17</v>
      </c>
      <c r="B21" s="9" t="s">
        <v>30</v>
      </c>
      <c r="C21" s="10" t="s">
        <v>31</v>
      </c>
      <c r="D21" s="7" t="s">
        <v>13</v>
      </c>
      <c r="E21" s="36">
        <v>12</v>
      </c>
      <c r="F21" s="3" t="s">
        <v>1</v>
      </c>
      <c r="G21" s="8">
        <v>2026</v>
      </c>
    </row>
    <row r="22" spans="1:7" ht="25.5" x14ac:dyDescent="0.2">
      <c r="A22" s="1">
        <v>18</v>
      </c>
      <c r="B22" s="2" t="s">
        <v>32</v>
      </c>
      <c r="C22" s="7" t="s">
        <v>15</v>
      </c>
      <c r="D22" s="7" t="s">
        <v>13</v>
      </c>
      <c r="E22" s="35">
        <f>84</f>
        <v>84</v>
      </c>
      <c r="F22" s="3" t="s">
        <v>4</v>
      </c>
      <c r="G22" s="8">
        <v>2026</v>
      </c>
    </row>
    <row r="23" spans="1:7" ht="25.5" x14ac:dyDescent="0.2">
      <c r="A23" s="1">
        <v>19</v>
      </c>
      <c r="B23" s="2" t="s">
        <v>33</v>
      </c>
      <c r="C23" s="1" t="s">
        <v>27</v>
      </c>
      <c r="D23" s="7" t="s">
        <v>13</v>
      </c>
      <c r="E23" s="34">
        <v>618</v>
      </c>
      <c r="F23" s="3" t="s">
        <v>1</v>
      </c>
      <c r="G23" s="8">
        <v>2026</v>
      </c>
    </row>
    <row r="24" spans="1:7" ht="25.5" x14ac:dyDescent="0.2">
      <c r="A24" s="1">
        <v>20</v>
      </c>
      <c r="B24" s="2" t="s">
        <v>34</v>
      </c>
      <c r="C24" s="1" t="s">
        <v>27</v>
      </c>
      <c r="D24" s="7" t="s">
        <v>13</v>
      </c>
      <c r="E24" s="35">
        <v>1210</v>
      </c>
      <c r="F24" s="46" t="s">
        <v>3</v>
      </c>
      <c r="G24" s="8">
        <v>2026</v>
      </c>
    </row>
    <row r="25" spans="1:7" ht="38.25" x14ac:dyDescent="0.2">
      <c r="A25" s="1">
        <v>21</v>
      </c>
      <c r="B25" s="2" t="s">
        <v>35</v>
      </c>
      <c r="C25" s="1" t="s">
        <v>27</v>
      </c>
      <c r="D25" s="7" t="s">
        <v>13</v>
      </c>
      <c r="E25" s="35">
        <v>70</v>
      </c>
      <c r="F25" s="46" t="s">
        <v>3</v>
      </c>
      <c r="G25" s="8">
        <v>2026</v>
      </c>
    </row>
    <row r="26" spans="1:7" ht="28.5" customHeight="1" x14ac:dyDescent="0.2">
      <c r="A26" s="1">
        <v>22</v>
      </c>
      <c r="B26" s="2" t="s">
        <v>36</v>
      </c>
      <c r="C26" s="1" t="s">
        <v>27</v>
      </c>
      <c r="D26" s="7" t="s">
        <v>13</v>
      </c>
      <c r="E26" s="34">
        <v>36</v>
      </c>
      <c r="F26" s="3" t="s">
        <v>1</v>
      </c>
      <c r="G26" s="8">
        <v>2026</v>
      </c>
    </row>
    <row r="27" spans="1:7" ht="25.5" x14ac:dyDescent="0.2">
      <c r="A27" s="1">
        <v>23</v>
      </c>
      <c r="B27" s="9" t="s">
        <v>83</v>
      </c>
      <c r="C27" s="10" t="s">
        <v>14</v>
      </c>
      <c r="D27" s="7" t="s">
        <v>13</v>
      </c>
      <c r="E27" s="26">
        <v>10000</v>
      </c>
      <c r="F27" s="37" t="s">
        <v>78</v>
      </c>
      <c r="G27" s="8">
        <v>2026</v>
      </c>
    </row>
    <row r="28" spans="1:7" ht="30.75" customHeight="1" x14ac:dyDescent="0.2">
      <c r="A28" s="1">
        <v>24</v>
      </c>
      <c r="B28" s="9" t="s">
        <v>84</v>
      </c>
      <c r="C28" s="10" t="s">
        <v>14</v>
      </c>
      <c r="D28" s="7" t="s">
        <v>13</v>
      </c>
      <c r="E28" s="26">
        <v>15000</v>
      </c>
      <c r="F28" s="37" t="s">
        <v>78</v>
      </c>
      <c r="G28" s="8">
        <v>2026</v>
      </c>
    </row>
    <row r="29" spans="1:7" ht="25.5" x14ac:dyDescent="0.2">
      <c r="A29" s="1">
        <v>25</v>
      </c>
      <c r="B29" s="2" t="s">
        <v>38</v>
      </c>
      <c r="C29" s="1" t="s">
        <v>39</v>
      </c>
      <c r="D29" s="7" t="s">
        <v>13</v>
      </c>
      <c r="E29" s="35">
        <v>1120</v>
      </c>
      <c r="F29" s="44" t="s">
        <v>3</v>
      </c>
      <c r="G29" s="8">
        <v>2026</v>
      </c>
    </row>
    <row r="30" spans="1:7" ht="87" customHeight="1" x14ac:dyDescent="0.2">
      <c r="A30" s="1">
        <v>26</v>
      </c>
      <c r="B30" s="11" t="s">
        <v>40</v>
      </c>
      <c r="C30" s="1" t="s">
        <v>41</v>
      </c>
      <c r="D30" s="7" t="s">
        <v>13</v>
      </c>
      <c r="E30" s="35">
        <v>727</v>
      </c>
      <c r="F30" s="3" t="s">
        <v>73</v>
      </c>
      <c r="G30" s="8">
        <v>2026</v>
      </c>
    </row>
    <row r="31" spans="1:7" ht="25.5" x14ac:dyDescent="0.2">
      <c r="A31" s="1">
        <v>27</v>
      </c>
      <c r="B31" s="9" t="s">
        <v>85</v>
      </c>
      <c r="C31" s="10" t="s">
        <v>14</v>
      </c>
      <c r="D31" s="7" t="s">
        <v>13</v>
      </c>
      <c r="E31" s="26">
        <v>3500</v>
      </c>
      <c r="F31" s="37" t="s">
        <v>78</v>
      </c>
      <c r="G31" s="8">
        <v>2026</v>
      </c>
    </row>
    <row r="32" spans="1:7" ht="25.5" x14ac:dyDescent="0.2">
      <c r="A32" s="1">
        <v>28</v>
      </c>
      <c r="B32" s="9" t="s">
        <v>42</v>
      </c>
      <c r="C32" s="10" t="s">
        <v>43</v>
      </c>
      <c r="D32" s="7" t="s">
        <v>13</v>
      </c>
      <c r="E32" s="36">
        <v>62</v>
      </c>
      <c r="F32" s="3" t="s">
        <v>1</v>
      </c>
      <c r="G32" s="8">
        <v>2026</v>
      </c>
    </row>
    <row r="33" spans="1:7" ht="38.25" x14ac:dyDescent="0.2">
      <c r="A33" s="1">
        <v>29</v>
      </c>
      <c r="B33" s="11" t="s">
        <v>44</v>
      </c>
      <c r="C33" s="1" t="s">
        <v>45</v>
      </c>
      <c r="D33" s="7" t="s">
        <v>13</v>
      </c>
      <c r="E33" s="35">
        <v>130</v>
      </c>
      <c r="F33" s="3" t="s">
        <v>5</v>
      </c>
      <c r="G33" s="8">
        <v>2026</v>
      </c>
    </row>
    <row r="34" spans="1:7" ht="25.5" x14ac:dyDescent="0.2">
      <c r="A34" s="1">
        <v>30</v>
      </c>
      <c r="B34" s="11" t="s">
        <v>46</v>
      </c>
      <c r="C34" s="7" t="s">
        <v>37</v>
      </c>
      <c r="D34" s="7" t="s">
        <v>13</v>
      </c>
      <c r="E34" s="35">
        <v>180</v>
      </c>
      <c r="F34" s="3" t="s">
        <v>4</v>
      </c>
      <c r="G34" s="8">
        <v>2026</v>
      </c>
    </row>
    <row r="35" spans="1:7" ht="25.5" x14ac:dyDescent="0.2">
      <c r="A35" s="1">
        <v>31</v>
      </c>
      <c r="B35" s="2" t="s">
        <v>48</v>
      </c>
      <c r="C35" s="1" t="s">
        <v>47</v>
      </c>
      <c r="D35" s="7" t="s">
        <v>13</v>
      </c>
      <c r="E35" s="34">
        <v>101</v>
      </c>
      <c r="F35" s="3" t="s">
        <v>1</v>
      </c>
      <c r="G35" s="8">
        <v>2026</v>
      </c>
    </row>
    <row r="36" spans="1:7" ht="25.5" x14ac:dyDescent="0.2">
      <c r="A36" s="1">
        <v>32</v>
      </c>
      <c r="B36" s="11" t="s">
        <v>49</v>
      </c>
      <c r="C36" s="7" t="s">
        <v>50</v>
      </c>
      <c r="D36" s="7" t="s">
        <v>13</v>
      </c>
      <c r="E36" s="35">
        <v>12</v>
      </c>
      <c r="F36" s="3" t="s">
        <v>4</v>
      </c>
      <c r="G36" s="8">
        <v>2026</v>
      </c>
    </row>
    <row r="37" spans="1:7" ht="25.5" x14ac:dyDescent="0.2">
      <c r="A37" s="1">
        <v>33</v>
      </c>
      <c r="B37" s="11" t="s">
        <v>51</v>
      </c>
      <c r="C37" s="1" t="s">
        <v>52</v>
      </c>
      <c r="D37" s="7" t="s">
        <v>13</v>
      </c>
      <c r="E37" s="35">
        <f>36</f>
        <v>36</v>
      </c>
      <c r="F37" s="3" t="s">
        <v>4</v>
      </c>
      <c r="G37" s="8">
        <v>2026</v>
      </c>
    </row>
    <row r="38" spans="1:7" x14ac:dyDescent="0.2">
      <c r="A38" s="12"/>
      <c r="B38" s="13"/>
      <c r="C38" s="12"/>
      <c r="D38" s="14"/>
      <c r="E38" s="28"/>
      <c r="F38" s="12"/>
      <c r="G38" s="12"/>
    </row>
    <row r="39" spans="1:7" x14ac:dyDescent="0.2">
      <c r="A39" s="49"/>
      <c r="B39" s="49"/>
      <c r="C39" s="49"/>
      <c r="D39" s="40"/>
      <c r="E39" s="29"/>
      <c r="F39" s="15"/>
      <c r="G39" s="15"/>
    </row>
    <row r="40" spans="1:7" x14ac:dyDescent="0.2">
      <c r="A40" s="49" t="s">
        <v>53</v>
      </c>
      <c r="B40" s="49"/>
      <c r="C40" s="15"/>
      <c r="D40" s="40"/>
      <c r="E40" s="29"/>
      <c r="F40" s="15"/>
      <c r="G40" s="15"/>
    </row>
    <row r="41" spans="1:7" ht="21" customHeight="1" x14ac:dyDescent="0.2">
      <c r="A41" s="50" t="s">
        <v>54</v>
      </c>
      <c r="B41" s="50"/>
      <c r="C41" s="50"/>
      <c r="D41" s="50"/>
      <c r="E41" s="50"/>
      <c r="F41" s="50"/>
      <c r="G41" s="50"/>
    </row>
    <row r="42" spans="1:7" x14ac:dyDescent="0.2">
      <c r="A42" s="47" t="s">
        <v>86</v>
      </c>
      <c r="B42" s="47"/>
      <c r="C42" s="47"/>
      <c r="D42" s="47"/>
      <c r="E42" s="47"/>
      <c r="F42" s="47"/>
      <c r="G42" s="47"/>
    </row>
    <row r="43" spans="1:7" x14ac:dyDescent="0.2">
      <c r="A43" s="47" t="s">
        <v>87</v>
      </c>
      <c r="B43" s="47"/>
      <c r="C43" s="47"/>
      <c r="D43" s="47"/>
      <c r="E43" s="47"/>
      <c r="F43" s="47"/>
      <c r="G43" s="47"/>
    </row>
    <row r="44" spans="1:7" x14ac:dyDescent="0.2">
      <c r="A44" s="47" t="s">
        <v>88</v>
      </c>
      <c r="B44" s="47"/>
      <c r="C44" s="47"/>
      <c r="D44" s="47"/>
      <c r="E44" s="47"/>
      <c r="F44" s="47"/>
      <c r="G44" s="47"/>
    </row>
    <row r="45" spans="1:7" x14ac:dyDescent="0.2">
      <c r="A45" s="47" t="s">
        <v>89</v>
      </c>
      <c r="B45" s="47"/>
      <c r="C45" s="47"/>
      <c r="D45" s="47"/>
      <c r="E45" s="47"/>
      <c r="F45" s="47"/>
      <c r="G45" s="47"/>
    </row>
    <row r="46" spans="1:7" ht="20.25" customHeight="1" x14ac:dyDescent="0.2">
      <c r="A46" s="52" t="s">
        <v>90</v>
      </c>
      <c r="B46" s="53"/>
      <c r="C46" s="53"/>
      <c r="D46" s="53"/>
      <c r="E46" s="53"/>
      <c r="F46" s="53"/>
      <c r="G46" s="53"/>
    </row>
    <row r="47" spans="1:7" x14ac:dyDescent="0.2">
      <c r="A47" s="47" t="s">
        <v>91</v>
      </c>
      <c r="B47" s="47"/>
      <c r="C47" s="47"/>
      <c r="D47" s="47"/>
      <c r="E47" s="47"/>
      <c r="F47" s="47"/>
      <c r="G47" s="47"/>
    </row>
    <row r="48" spans="1:7" x14ac:dyDescent="0.2">
      <c r="A48" s="51" t="s">
        <v>55</v>
      </c>
      <c r="B48" s="51"/>
      <c r="C48" s="51"/>
      <c r="D48" s="51"/>
      <c r="E48" s="51"/>
      <c r="F48" s="51"/>
      <c r="G48" s="51"/>
    </row>
    <row r="49" spans="1:7" x14ac:dyDescent="0.2">
      <c r="A49" s="51" t="s">
        <v>56</v>
      </c>
      <c r="B49" s="51"/>
      <c r="C49" s="51"/>
      <c r="D49" s="51"/>
      <c r="E49" s="51"/>
      <c r="F49" s="51"/>
      <c r="G49" s="51"/>
    </row>
    <row r="50" spans="1:7" x14ac:dyDescent="0.2">
      <c r="A50" s="51" t="s">
        <v>57</v>
      </c>
      <c r="B50" s="51"/>
      <c r="C50" s="51"/>
      <c r="D50" s="51"/>
      <c r="E50" s="51"/>
      <c r="F50" s="51"/>
      <c r="G50" s="51"/>
    </row>
    <row r="51" spans="1:7" x14ac:dyDescent="0.2">
      <c r="A51" s="51" t="s">
        <v>58</v>
      </c>
      <c r="B51" s="51"/>
      <c r="C51" s="51"/>
      <c r="D51" s="51"/>
      <c r="E51" s="51"/>
      <c r="F51" s="51"/>
      <c r="G51" s="51"/>
    </row>
    <row r="52" spans="1:7" x14ac:dyDescent="0.2">
      <c r="A52" s="51" t="s">
        <v>59</v>
      </c>
      <c r="B52" s="51"/>
      <c r="C52" s="51"/>
      <c r="D52" s="51"/>
      <c r="E52" s="51"/>
      <c r="F52" s="51"/>
      <c r="G52" s="51"/>
    </row>
    <row r="53" spans="1:7" x14ac:dyDescent="0.2">
      <c r="A53" s="51" t="s">
        <v>60</v>
      </c>
      <c r="B53" s="51"/>
      <c r="C53" s="51"/>
      <c r="D53" s="51"/>
      <c r="E53" s="51"/>
      <c r="F53" s="51"/>
      <c r="G53" s="51"/>
    </row>
    <row r="54" spans="1:7" x14ac:dyDescent="0.2">
      <c r="A54" s="51" t="s">
        <v>61</v>
      </c>
      <c r="B54" s="51"/>
      <c r="C54" s="51"/>
      <c r="D54" s="51"/>
      <c r="E54" s="51"/>
      <c r="F54" s="51"/>
      <c r="G54" s="51"/>
    </row>
    <row r="55" spans="1:7" x14ac:dyDescent="0.2">
      <c r="A55" s="51" t="s">
        <v>62</v>
      </c>
      <c r="B55" s="51"/>
      <c r="C55" s="51"/>
      <c r="D55" s="51"/>
      <c r="E55" s="51"/>
      <c r="F55" s="51"/>
      <c r="G55" s="51"/>
    </row>
    <row r="56" spans="1:7" x14ac:dyDescent="0.2">
      <c r="A56" s="51" t="s">
        <v>63</v>
      </c>
      <c r="B56" s="51"/>
      <c r="C56" s="51"/>
      <c r="D56" s="51"/>
      <c r="E56" s="51"/>
      <c r="F56" s="51"/>
      <c r="G56" s="51"/>
    </row>
    <row r="57" spans="1:7" x14ac:dyDescent="0.2">
      <c r="A57" s="51" t="s">
        <v>64</v>
      </c>
      <c r="B57" s="51"/>
      <c r="C57" s="51"/>
      <c r="D57" s="51"/>
      <c r="E57" s="51"/>
      <c r="F57" s="51"/>
      <c r="G57" s="51"/>
    </row>
    <row r="58" spans="1:7" x14ac:dyDescent="0.2">
      <c r="A58" s="51" t="s">
        <v>65</v>
      </c>
      <c r="B58" s="51"/>
      <c r="C58" s="51"/>
      <c r="D58" s="51"/>
      <c r="E58" s="51"/>
      <c r="F58" s="51"/>
      <c r="G58" s="51"/>
    </row>
    <row r="59" spans="1:7" x14ac:dyDescent="0.2">
      <c r="A59" s="51" t="s">
        <v>66</v>
      </c>
      <c r="B59" s="51"/>
      <c r="C59" s="51"/>
      <c r="D59" s="51"/>
      <c r="E59" s="51"/>
      <c r="F59" s="51"/>
      <c r="G59" s="51"/>
    </row>
    <row r="60" spans="1:7" x14ac:dyDescent="0.2">
      <c r="A60" s="51" t="s">
        <v>67</v>
      </c>
      <c r="B60" s="51"/>
      <c r="C60" s="51"/>
      <c r="D60" s="51"/>
      <c r="E60" s="51"/>
      <c r="F60" s="51"/>
      <c r="G60" s="51"/>
    </row>
    <row r="61" spans="1:7" x14ac:dyDescent="0.2">
      <c r="A61" s="55" t="s">
        <v>68</v>
      </c>
      <c r="B61" s="55"/>
      <c r="C61" s="55"/>
      <c r="D61" s="55"/>
      <c r="E61" s="55"/>
      <c r="F61" s="55"/>
      <c r="G61" s="55"/>
    </row>
    <row r="62" spans="1:7" x14ac:dyDescent="0.2">
      <c r="A62" s="51" t="s">
        <v>69</v>
      </c>
      <c r="B62" s="51"/>
      <c r="C62" s="51"/>
      <c r="D62" s="51"/>
      <c r="E62" s="51"/>
      <c r="F62" s="51"/>
      <c r="G62" s="51"/>
    </row>
    <row r="63" spans="1:7" x14ac:dyDescent="0.2">
      <c r="A63" s="56" t="s">
        <v>70</v>
      </c>
      <c r="B63" s="56"/>
      <c r="C63" s="56"/>
      <c r="D63" s="56"/>
      <c r="E63" s="56"/>
      <c r="F63" s="56"/>
      <c r="G63" s="56"/>
    </row>
    <row r="64" spans="1:7" x14ac:dyDescent="0.2">
      <c r="A64" s="56" t="s">
        <v>71</v>
      </c>
      <c r="B64" s="56"/>
      <c r="C64" s="56"/>
      <c r="D64" s="56"/>
      <c r="E64" s="56"/>
      <c r="F64" s="56"/>
      <c r="G64" s="56"/>
    </row>
    <row r="65" spans="1:7" x14ac:dyDescent="0.2">
      <c r="A65" s="57" t="s">
        <v>72</v>
      </c>
      <c r="B65" s="57"/>
      <c r="C65" s="57"/>
      <c r="D65" s="57"/>
      <c r="E65" s="57"/>
      <c r="F65" s="57"/>
      <c r="G65" s="57"/>
    </row>
    <row r="66" spans="1:7" x14ac:dyDescent="0.2">
      <c r="A66" s="16"/>
      <c r="B66" s="17"/>
      <c r="C66" s="16"/>
      <c r="D66" s="39"/>
      <c r="E66" s="30"/>
      <c r="F66" s="16"/>
      <c r="G66" s="16"/>
    </row>
    <row r="67" spans="1:7" x14ac:dyDescent="0.2">
      <c r="A67" s="54"/>
      <c r="B67" s="54"/>
      <c r="C67" s="54"/>
      <c r="D67" s="54"/>
      <c r="E67" s="54"/>
      <c r="F67" s="54"/>
      <c r="G67" s="54"/>
    </row>
    <row r="68" spans="1:7" x14ac:dyDescent="0.2">
      <c r="A68" s="59"/>
      <c r="B68" s="59"/>
      <c r="C68" s="59"/>
      <c r="D68" s="42"/>
      <c r="E68" s="60"/>
      <c r="F68" s="60"/>
      <c r="G68" s="60"/>
    </row>
    <row r="69" spans="1:7" x14ac:dyDescent="0.2">
      <c r="A69" s="18"/>
      <c r="B69" s="19"/>
      <c r="C69" s="20"/>
      <c r="D69" s="21"/>
      <c r="E69" s="31"/>
      <c r="F69" s="22"/>
      <c r="G69" s="22"/>
    </row>
    <row r="70" spans="1:7" ht="12.75" customHeight="1" x14ac:dyDescent="0.2">
      <c r="A70" s="61"/>
      <c r="B70" s="61"/>
      <c r="C70" s="61"/>
      <c r="D70" s="61"/>
      <c r="E70" s="61"/>
      <c r="F70" s="62"/>
      <c r="G70" s="62"/>
    </row>
    <row r="71" spans="1:7" x14ac:dyDescent="0.2">
      <c r="A71" s="22"/>
      <c r="B71" s="19"/>
      <c r="C71" s="20"/>
      <c r="D71" s="21"/>
      <c r="E71" s="31"/>
      <c r="F71" s="22"/>
      <c r="G71" s="22"/>
    </row>
    <row r="72" spans="1:7" x14ac:dyDescent="0.2">
      <c r="A72" s="61"/>
      <c r="B72" s="61"/>
      <c r="C72" s="61"/>
      <c r="D72" s="43"/>
      <c r="E72" s="63"/>
      <c r="F72" s="63"/>
      <c r="G72" s="63"/>
    </row>
    <row r="73" spans="1:7" x14ac:dyDescent="0.2">
      <c r="A73" s="18"/>
      <c r="B73" s="41"/>
      <c r="C73" s="20"/>
      <c r="D73" s="23"/>
      <c r="E73" s="32"/>
      <c r="F73" s="18"/>
      <c r="G73" s="18"/>
    </row>
    <row r="74" spans="1:7" ht="28.5" customHeight="1" x14ac:dyDescent="0.2">
      <c r="A74" s="58"/>
      <c r="B74" s="58"/>
      <c r="C74" s="58"/>
      <c r="D74" s="58"/>
      <c r="E74" s="58"/>
      <c r="F74" s="58"/>
      <c r="G74" s="18"/>
    </row>
  </sheetData>
  <mergeCells count="36">
    <mergeCell ref="A74:F74"/>
    <mergeCell ref="A68:C68"/>
    <mergeCell ref="E68:G68"/>
    <mergeCell ref="A70:E70"/>
    <mergeCell ref="F70:G70"/>
    <mergeCell ref="A72:C72"/>
    <mergeCell ref="E72:G72"/>
    <mergeCell ref="A67:G67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54:G54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42:G42"/>
    <mergeCell ref="A2:G2"/>
    <mergeCell ref="A39:C39"/>
    <mergeCell ref="A40:B40"/>
    <mergeCell ref="A41:G41"/>
  </mergeCells>
  <pageMargins left="0.51181102362204722" right="0.51181102362204722" top="0.59055118110236227" bottom="0.59055118110236227" header="0.31496062992125984" footer="0.31496062992125984"/>
  <pageSetup paperSize="9" scale="55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2026-03-05T11:38:44Z</dcterms:modified>
</cp:coreProperties>
</file>